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063018CB-EC9F-458C-B193-42CF06A86FAF}" xr6:coauthVersionLast="45" xr6:coauthVersionMax="45" xr10:uidLastSave="{00000000-0000-0000-0000-000000000000}"/>
  <bookViews>
    <workbookView xWindow="-120" yWindow="-120" windowWidth="24240" windowHeight="13140" xr2:uid="{A752463F-558F-4841-A8A5-1178267A3DBA}"/>
  </bookViews>
  <sheets>
    <sheet name="Fig 4f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7" i="1" l="1"/>
  <c r="K44" i="1"/>
  <c r="M44" i="1"/>
  <c r="I44" i="1"/>
  <c r="G9" i="1"/>
  <c r="D9" i="1"/>
  <c r="E9" i="1"/>
  <c r="M42" i="1"/>
  <c r="I42" i="1"/>
  <c r="E42" i="1"/>
  <c r="M41" i="1"/>
  <c r="I41" i="1"/>
  <c r="E41" i="1"/>
  <c r="M40" i="1"/>
  <c r="I40" i="1"/>
  <c r="E40" i="1"/>
  <c r="M39" i="1"/>
  <c r="I39" i="1"/>
  <c r="E39" i="1"/>
  <c r="M38" i="1"/>
  <c r="L44" i="1" s="1"/>
  <c r="I38" i="1"/>
  <c r="E38" i="1"/>
  <c r="G44" i="1" s="1"/>
  <c r="M35" i="1"/>
  <c r="I35" i="1"/>
  <c r="E35" i="1"/>
  <c r="M34" i="1"/>
  <c r="I34" i="1"/>
  <c r="E34" i="1"/>
  <c r="M33" i="1"/>
  <c r="I33" i="1"/>
  <c r="E33" i="1"/>
  <c r="M32" i="1"/>
  <c r="I32" i="1"/>
  <c r="E32" i="1"/>
  <c r="G37" i="1" s="1"/>
  <c r="M31" i="1"/>
  <c r="I31" i="1"/>
  <c r="H37" i="1" s="1"/>
  <c r="E31" i="1"/>
  <c r="M28" i="1"/>
  <c r="I28" i="1"/>
  <c r="E28" i="1"/>
  <c r="M27" i="1"/>
  <c r="I27" i="1"/>
  <c r="E27" i="1"/>
  <c r="M26" i="1"/>
  <c r="I26" i="1"/>
  <c r="E26" i="1"/>
  <c r="M25" i="1"/>
  <c r="M30" i="1" s="1"/>
  <c r="I25" i="1"/>
  <c r="E25" i="1"/>
  <c r="E30" i="1" s="1"/>
  <c r="M24" i="1"/>
  <c r="I24" i="1"/>
  <c r="E24" i="1"/>
  <c r="K30" i="1" s="1"/>
  <c r="I23" i="1"/>
  <c r="M21" i="1"/>
  <c r="I21" i="1"/>
  <c r="E21" i="1"/>
  <c r="M20" i="1"/>
  <c r="I20" i="1"/>
  <c r="E20" i="1"/>
  <c r="M19" i="1"/>
  <c r="I19" i="1"/>
  <c r="E19" i="1"/>
  <c r="M18" i="1"/>
  <c r="I18" i="1"/>
  <c r="E18" i="1"/>
  <c r="M17" i="1"/>
  <c r="I17" i="1"/>
  <c r="E17" i="1"/>
  <c r="M14" i="1"/>
  <c r="I14" i="1"/>
  <c r="E14" i="1"/>
  <c r="M13" i="1"/>
  <c r="I13" i="1"/>
  <c r="E13" i="1"/>
  <c r="M12" i="1"/>
  <c r="I12" i="1"/>
  <c r="H16" i="1" s="1"/>
  <c r="E12" i="1"/>
  <c r="M11" i="1"/>
  <c r="I11" i="1"/>
  <c r="E11" i="1"/>
  <c r="M10" i="1"/>
  <c r="I10" i="1"/>
  <c r="E10" i="1"/>
  <c r="H9" i="1"/>
  <c r="M7" i="1"/>
  <c r="I7" i="1"/>
  <c r="E7" i="1"/>
  <c r="M6" i="1"/>
  <c r="I6" i="1"/>
  <c r="E6" i="1"/>
  <c r="M5" i="1"/>
  <c r="I5" i="1"/>
  <c r="E5" i="1"/>
  <c r="M4" i="1"/>
  <c r="I4" i="1"/>
  <c r="E4" i="1"/>
  <c r="M3" i="1"/>
  <c r="I3" i="1"/>
  <c r="E3" i="1"/>
  <c r="I16" i="1" l="1"/>
  <c r="H23" i="1"/>
  <c r="I30" i="1"/>
  <c r="I9" i="1"/>
  <c r="M9" i="1"/>
  <c r="L16" i="1"/>
  <c r="M23" i="1"/>
  <c r="L30" i="1"/>
  <c r="I37" i="1"/>
  <c r="E44" i="1"/>
  <c r="G16" i="1"/>
  <c r="G23" i="1"/>
  <c r="M37" i="1"/>
  <c r="L37" i="1"/>
  <c r="H44" i="1"/>
  <c r="L9" i="1"/>
  <c r="D16" i="1"/>
  <c r="E23" i="1"/>
  <c r="K23" i="1"/>
  <c r="G30" i="1"/>
  <c r="D44" i="1"/>
  <c r="E16" i="1"/>
  <c r="K16" i="1"/>
  <c r="K9" i="1"/>
  <c r="M16" i="1"/>
  <c r="D23" i="1"/>
  <c r="L23" i="1"/>
  <c r="H30" i="1"/>
  <c r="D37" i="1"/>
  <c r="D30" i="1"/>
  <c r="E37" i="1"/>
</calcChain>
</file>

<file path=xl/sharedStrings.xml><?xml version="1.0" encoding="utf-8"?>
<sst xmlns="http://schemas.openxmlformats.org/spreadsheetml/2006/main" count="159" uniqueCount="23">
  <si>
    <t>Mar 19 MFP injection</t>
  </si>
  <si>
    <t>SUM159</t>
  </si>
  <si>
    <t>April 8 2019</t>
  </si>
  <si>
    <t>length</t>
  </si>
  <si>
    <t>width</t>
  </si>
  <si>
    <t>volume</t>
  </si>
  <si>
    <t>#1</t>
  </si>
  <si>
    <t>#2</t>
  </si>
  <si>
    <t>#3</t>
  </si>
  <si>
    <t>#4</t>
  </si>
  <si>
    <t>#5</t>
  </si>
  <si>
    <t>April 10 2019</t>
  </si>
  <si>
    <t>April 12 2019</t>
  </si>
  <si>
    <t>April 15 2019</t>
  </si>
  <si>
    <t>April 17 2019</t>
  </si>
  <si>
    <t>April 18 2019</t>
  </si>
  <si>
    <t>NT</t>
  </si>
  <si>
    <t>CRISPR activation</t>
  </si>
  <si>
    <t>SAV1 sgRNA1</t>
  </si>
  <si>
    <t>FRMD6 sgRNA1</t>
  </si>
  <si>
    <t>SEM</t>
  </si>
  <si>
    <t>MEAN</t>
  </si>
  <si>
    <t>2 sided 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</si>
</sst>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NT</c:v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('[1]hippo activation'!$D$1,'[1]hippo activation'!$D$8,'[1]hippo activation'!$D$14,'[1]hippo activation'!$D$20,'[1]hippo activation'!$D$26,'[1]hippo activation'!$D$32,'[1]hippo activation'!$D$38)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5.7525032183357379</c:v>
                  </c:pt>
                  <c:pt idx="2">
                    <c:v>14.831488888395281</c:v>
                  </c:pt>
                  <c:pt idx="3">
                    <c:v>16.17937908571405</c:v>
                  </c:pt>
                  <c:pt idx="4">
                    <c:v>37.793831228180935</c:v>
                  </c:pt>
                  <c:pt idx="5">
                    <c:v>94.647527282034247</c:v>
                  </c:pt>
                  <c:pt idx="6">
                    <c:v>111.83889107173772</c:v>
                  </c:pt>
                </c:numCache>
              </c:numRef>
            </c:plus>
            <c:minus>
              <c:numRef>
                <c:f>('[1]hippo activation'!$D$1,'[1]hippo activation'!$D$8,'[1]hippo activation'!$D$14,'[1]hippo activation'!$D$20,'[1]hippo activation'!$D$26,'[1]hippo activation'!$D$32,'[1]hippo activation'!$D$38)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5.7525032183357379</c:v>
                  </c:pt>
                  <c:pt idx="2">
                    <c:v>14.831488888395281</c:v>
                  </c:pt>
                  <c:pt idx="3">
                    <c:v>16.17937908571405</c:v>
                  </c:pt>
                  <c:pt idx="4">
                    <c:v>37.793831228180935</c:v>
                  </c:pt>
                  <c:pt idx="5">
                    <c:v>94.647527282034247</c:v>
                  </c:pt>
                  <c:pt idx="6">
                    <c:v>111.83889107173772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('[1]hippo activation'!$R$1,'[1]hippo activation'!$R$6,'[1]hippo activation'!$R$12,'[1]hippo activation'!$R$18,'[1]hippo activation'!$R$24,'[1]hippo activation'!$R$30,'[1]hippo activation'!$R$36)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24</c:v>
                </c:pt>
                <c:pt idx="4">
                  <c:v>27</c:v>
                </c:pt>
                <c:pt idx="5">
                  <c:v>29</c:v>
                </c:pt>
                <c:pt idx="6">
                  <c:v>30</c:v>
                </c:pt>
              </c:numCache>
            </c:numRef>
          </c:cat>
          <c:val>
            <c:numRef>
              <c:f>('[1]hippo activation'!$E$1,'[1]hippo activation'!$E$8,'[1]hippo activation'!$E$14,'[1]hippo activation'!$E$20,'[1]hippo activation'!$E$26,'[1]hippo activation'!$E$32,'[1]hippo activation'!$E$38)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134.28957267617298</c:v>
                </c:pt>
                <c:pt idx="2">
                  <c:v>200.19590124883629</c:v>
                </c:pt>
                <c:pt idx="3">
                  <c:v>170.03238437373366</c:v>
                </c:pt>
                <c:pt idx="4">
                  <c:v>312.58124847254328</c:v>
                </c:pt>
                <c:pt idx="5">
                  <c:v>469.9239424004503</c:v>
                </c:pt>
                <c:pt idx="6">
                  <c:v>540.24738892457867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B3-4545-9E32-80FE84BD9096}"/>
            </c:ext>
          </c:extLst>
        </c:ser>
        <c:ser>
          <c:idx val="1"/>
          <c:order val="1"/>
          <c:tx>
            <c:v>SAV1 sgRNA1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('[1]hippo activation'!$H$1,'[1]hippo activation'!$H$8,'[1]hippo activation'!$H$14,'[1]hippo activation'!$H$20,'[1]hippo activation'!$H$26,'[1]hippo activation'!$H$32,'[1]hippo activation'!$H$38)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20.424122711716539</c:v>
                  </c:pt>
                  <c:pt idx="2">
                    <c:v>19.423148226566941</c:v>
                  </c:pt>
                  <c:pt idx="3">
                    <c:v>26.713271896352985</c:v>
                  </c:pt>
                  <c:pt idx="4">
                    <c:v>34.996384226621927</c:v>
                  </c:pt>
                  <c:pt idx="5">
                    <c:v>45.379114494693852</c:v>
                  </c:pt>
                  <c:pt idx="6">
                    <c:v>30.156029375123204</c:v>
                  </c:pt>
                </c:numCache>
              </c:numRef>
            </c:plus>
            <c:minus>
              <c:numRef>
                <c:f>('[1]hippo activation'!$H$1,'[1]hippo activation'!$H$8,'[1]hippo activation'!$H$14,'[1]hippo activation'!$H$20,'[1]hippo activation'!$H$26,'[1]hippo activation'!$H$32,'[1]hippo activation'!$H$38)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20.424122711716539</c:v>
                  </c:pt>
                  <c:pt idx="2">
                    <c:v>19.423148226566941</c:v>
                  </c:pt>
                  <c:pt idx="3">
                    <c:v>26.713271896352985</c:v>
                  </c:pt>
                  <c:pt idx="4">
                    <c:v>34.996384226621927</c:v>
                  </c:pt>
                  <c:pt idx="5">
                    <c:v>45.379114494693852</c:v>
                  </c:pt>
                  <c:pt idx="6">
                    <c:v>30.156029375123204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('[1]hippo activation'!$R$1,'[1]hippo activation'!$R$6,'[1]hippo activation'!$R$12,'[1]hippo activation'!$R$18,'[1]hippo activation'!$R$24,'[1]hippo activation'!$R$30,'[1]hippo activation'!$R$36)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24</c:v>
                </c:pt>
                <c:pt idx="4">
                  <c:v>27</c:v>
                </c:pt>
                <c:pt idx="5">
                  <c:v>29</c:v>
                </c:pt>
                <c:pt idx="6">
                  <c:v>30</c:v>
                </c:pt>
              </c:numCache>
            </c:numRef>
          </c:cat>
          <c:val>
            <c:numRef>
              <c:f>('[1]hippo activation'!$I$1,'[1]hippo activation'!$I$8,'[1]hippo activation'!$I$14,'[1]hippo activation'!$I$20,'[1]hippo activation'!$I$26,'[1]hippo activation'!$I$32,'[1]hippo activation'!$I$38)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33.319790876201999</c:v>
                </c:pt>
                <c:pt idx="2">
                  <c:v>76.812690323726315</c:v>
                </c:pt>
                <c:pt idx="3">
                  <c:v>102.90205788429998</c:v>
                </c:pt>
                <c:pt idx="4">
                  <c:v>124.50238717825835</c:v>
                </c:pt>
                <c:pt idx="5">
                  <c:v>173.21744895278965</c:v>
                </c:pt>
                <c:pt idx="6">
                  <c:v>192.27197602477494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B3-4545-9E32-80FE84BD9096}"/>
            </c:ext>
          </c:extLst>
        </c:ser>
        <c:ser>
          <c:idx val="2"/>
          <c:order val="2"/>
          <c:tx>
            <c:v>FRMD6 sgRNA1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('[1]hippo activation'!$L$1,'[1]hippo activation'!$L$8,'[1]hippo activation'!$L$14,'[1]hippo activation'!$L$20,'[1]hippo activation'!$L$26,'[1]hippo activation'!$L$32,'[1]hippo activation'!$L$38)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24.754682605761289</c:v>
                  </c:pt>
                  <c:pt idx="2">
                    <c:v>8.322994948544439</c:v>
                  </c:pt>
                  <c:pt idx="3">
                    <c:v>5.9697609924353925</c:v>
                  </c:pt>
                  <c:pt idx="4">
                    <c:v>17.092171438478612</c:v>
                  </c:pt>
                  <c:pt idx="5">
                    <c:v>11.673627007055359</c:v>
                  </c:pt>
                  <c:pt idx="6">
                    <c:v>42.297734566998585</c:v>
                  </c:pt>
                </c:numCache>
              </c:numRef>
            </c:plus>
            <c:minus>
              <c:numRef>
                <c:f>('[1]hippo activation'!$L$1,'[1]hippo activation'!$L$8,'[1]hippo activation'!$L$14,'[1]hippo activation'!$L$20,'[1]hippo activation'!$L$26,'[1]hippo activation'!$L$32,'[1]hippo activation'!$L$38)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24.754682605761289</c:v>
                  </c:pt>
                  <c:pt idx="2">
                    <c:v>8.322994948544439</c:v>
                  </c:pt>
                  <c:pt idx="3">
                    <c:v>5.9697609924353925</c:v>
                  </c:pt>
                  <c:pt idx="4">
                    <c:v>17.092171438478612</c:v>
                  </c:pt>
                  <c:pt idx="5">
                    <c:v>11.673627007055359</c:v>
                  </c:pt>
                  <c:pt idx="6">
                    <c:v>42.297734566998585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('[1]hippo activation'!$R$1,'[1]hippo activation'!$R$6,'[1]hippo activation'!$R$12,'[1]hippo activation'!$R$18,'[1]hippo activation'!$R$24,'[1]hippo activation'!$R$30,'[1]hippo activation'!$R$36)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24</c:v>
                </c:pt>
                <c:pt idx="4">
                  <c:v>27</c:v>
                </c:pt>
                <c:pt idx="5">
                  <c:v>29</c:v>
                </c:pt>
                <c:pt idx="6">
                  <c:v>30</c:v>
                </c:pt>
              </c:numCache>
            </c:numRef>
          </c:cat>
          <c:val>
            <c:numRef>
              <c:f>('[1]hippo activation'!$M$1,'[1]hippo activation'!$M$8,'[1]hippo activation'!$M$14,'[1]hippo activation'!$M$20,'[1]hippo activation'!$M$26,'[1]hippo activation'!$M$32,'[1]hippo activation'!$M$38)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154.7211566627663</c:v>
                </c:pt>
                <c:pt idx="2">
                  <c:v>118.68403892905167</c:v>
                </c:pt>
                <c:pt idx="3">
                  <c:v>127.69292828172202</c:v>
                </c:pt>
                <c:pt idx="4">
                  <c:v>185.58903791260565</c:v>
                </c:pt>
                <c:pt idx="5">
                  <c:v>263.35422230076665</c:v>
                </c:pt>
                <c:pt idx="6">
                  <c:v>253.85503337436967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B3-4545-9E32-80FE84BD9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788248"/>
        <c:axId val="526785624"/>
        <c:extLst/>
      </c:lineChart>
      <c:catAx>
        <c:axId val="526788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6785624"/>
        <c:crosses val="autoZero"/>
        <c:auto val="1"/>
        <c:lblAlgn val="ctr"/>
        <c:lblOffset val="100"/>
        <c:noMultiLvlLbl val="0"/>
      </c:catAx>
      <c:valAx>
        <c:axId val="526785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6788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304614085101886"/>
          <c:y val="0.11207007284752496"/>
          <c:w val="0.29111109782991978"/>
          <c:h val="0.543920024801080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46</xdr:row>
      <xdr:rowOff>0</xdr:rowOff>
    </xdr:from>
    <xdr:to>
      <xdr:col>9</xdr:col>
      <xdr:colOff>358104</xdr:colOff>
      <xdr:row>59</xdr:row>
      <xdr:rowOff>178223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288A70-7BF7-4DE4-8758-93C2E0260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mtor%20gator2%20mfp%20tumor%20volu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r ko"/>
      <sheetName val="hippo activation"/>
      <sheetName val="combination drugs raw"/>
      <sheetName val="combination drug final"/>
      <sheetName val="Sheet2"/>
      <sheetName val="4 mice per group"/>
      <sheetName val="tumor burden and survival"/>
      <sheetName val="exp 2 verte and torin1 daily"/>
    </sheetNames>
    <sheetDataSet>
      <sheetData sheetId="0"/>
      <sheetData sheetId="1">
        <row r="1">
          <cell r="D1">
            <v>0</v>
          </cell>
          <cell r="E1">
            <v>0</v>
          </cell>
          <cell r="H1">
            <v>0</v>
          </cell>
          <cell r="I1">
            <v>0</v>
          </cell>
          <cell r="L1">
            <v>0</v>
          </cell>
          <cell r="M1">
            <v>0</v>
          </cell>
          <cell r="R1">
            <v>0</v>
          </cell>
        </row>
        <row r="6">
          <cell r="R6">
            <v>20</v>
          </cell>
        </row>
        <row r="8">
          <cell r="D8">
            <v>5.7525032183357379</v>
          </cell>
          <cell r="E8">
            <v>134.28957267617298</v>
          </cell>
          <cell r="H8">
            <v>20.424122711716539</v>
          </cell>
          <cell r="I8">
            <v>33.319790876201999</v>
          </cell>
          <cell r="L8">
            <v>24.754682605761289</v>
          </cell>
          <cell r="M8">
            <v>154.7211566627663</v>
          </cell>
        </row>
        <row r="12">
          <cell r="R12">
            <v>22</v>
          </cell>
        </row>
        <row r="14">
          <cell r="D14">
            <v>14.831488888395281</v>
          </cell>
          <cell r="E14">
            <v>200.19590124883629</v>
          </cell>
          <cell r="H14">
            <v>19.423148226566941</v>
          </cell>
          <cell r="I14">
            <v>76.812690323726315</v>
          </cell>
          <cell r="L14">
            <v>8.322994948544439</v>
          </cell>
          <cell r="M14">
            <v>118.68403892905167</v>
          </cell>
        </row>
        <row r="18">
          <cell r="R18">
            <v>24</v>
          </cell>
        </row>
        <row r="20">
          <cell r="D20">
            <v>16.17937908571405</v>
          </cell>
          <cell r="E20">
            <v>170.03238437373366</v>
          </cell>
          <cell r="H20">
            <v>26.713271896352985</v>
          </cell>
          <cell r="I20">
            <v>102.90205788429998</v>
          </cell>
          <cell r="L20">
            <v>5.9697609924353925</v>
          </cell>
          <cell r="M20">
            <v>127.69292828172202</v>
          </cell>
        </row>
        <row r="24">
          <cell r="R24">
            <v>27</v>
          </cell>
        </row>
        <row r="26">
          <cell r="D26">
            <v>37.793831228180935</v>
          </cell>
          <cell r="E26">
            <v>312.58124847254328</v>
          </cell>
          <cell r="H26">
            <v>34.996384226621927</v>
          </cell>
          <cell r="I26">
            <v>124.50238717825835</v>
          </cell>
          <cell r="L26">
            <v>17.092171438478612</v>
          </cell>
          <cell r="M26">
            <v>185.58903791260565</v>
          </cell>
        </row>
        <row r="30">
          <cell r="R30">
            <v>29</v>
          </cell>
        </row>
        <row r="32">
          <cell r="D32">
            <v>94.647527282034247</v>
          </cell>
          <cell r="E32">
            <v>469.9239424004503</v>
          </cell>
          <cell r="H32">
            <v>45.379114494693852</v>
          </cell>
          <cell r="I32">
            <v>173.21744895278965</v>
          </cell>
          <cell r="L32">
            <v>11.673627007055359</v>
          </cell>
          <cell r="M32">
            <v>263.35422230076665</v>
          </cell>
        </row>
        <row r="36">
          <cell r="R36">
            <v>30</v>
          </cell>
        </row>
        <row r="38">
          <cell r="D38">
            <v>111.83889107173772</v>
          </cell>
          <cell r="E38">
            <v>540.24738892457867</v>
          </cell>
          <cell r="H38">
            <v>30.156029375123204</v>
          </cell>
          <cell r="I38">
            <v>192.27197602477494</v>
          </cell>
          <cell r="L38">
            <v>42.297734566998585</v>
          </cell>
          <cell r="M38">
            <v>253.85503337436967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666D-ED21-4A9F-9DBB-BAA9688911B6}">
  <dimension ref="A1:N44"/>
  <sheetViews>
    <sheetView tabSelected="1" topLeftCell="A7" workbookViewId="0">
      <selection activeCell="P7" sqref="P7"/>
    </sheetView>
  </sheetViews>
  <sheetFormatPr defaultRowHeight="15" x14ac:dyDescent="0.25"/>
  <cols>
    <col min="1" max="1" width="26.42578125" customWidth="1"/>
    <col min="10" max="10" width="18.85546875" customWidth="1"/>
  </cols>
  <sheetData>
    <row r="1" spans="1:14" x14ac:dyDescent="0.25">
      <c r="A1" t="s">
        <v>0</v>
      </c>
      <c r="B1" t="s">
        <v>1</v>
      </c>
      <c r="C1" t="s">
        <v>17</v>
      </c>
      <c r="D1">
        <v>0</v>
      </c>
      <c r="E1">
        <v>0</v>
      </c>
      <c r="H1">
        <v>0</v>
      </c>
      <c r="I1">
        <v>0</v>
      </c>
      <c r="L1">
        <v>0</v>
      </c>
      <c r="M1">
        <v>0</v>
      </c>
      <c r="N1">
        <v>0</v>
      </c>
    </row>
    <row r="2" spans="1:14" x14ac:dyDescent="0.25">
      <c r="A2" t="s">
        <v>2</v>
      </c>
      <c r="B2" t="s">
        <v>16</v>
      </c>
      <c r="C2" t="s">
        <v>3</v>
      </c>
      <c r="D2" t="s">
        <v>4</v>
      </c>
      <c r="E2" s="1" t="s">
        <v>5</v>
      </c>
      <c r="F2" t="s">
        <v>18</v>
      </c>
      <c r="G2" t="s">
        <v>3</v>
      </c>
      <c r="H2" t="s">
        <v>4</v>
      </c>
      <c r="I2" s="1" t="s">
        <v>5</v>
      </c>
      <c r="J2" t="s">
        <v>19</v>
      </c>
      <c r="K2" t="s">
        <v>3</v>
      </c>
      <c r="L2" t="s">
        <v>4</v>
      </c>
      <c r="M2" s="1" t="s">
        <v>5</v>
      </c>
    </row>
    <row r="3" spans="1:14" x14ac:dyDescent="0.25">
      <c r="B3" t="s">
        <v>6</v>
      </c>
      <c r="C3">
        <v>7.83</v>
      </c>
      <c r="D3">
        <v>5.94</v>
      </c>
      <c r="E3" s="1">
        <f>(4/3*(3.14159)*(C3/2)*(D3/2)^2)</f>
        <v>144.65481942582002</v>
      </c>
      <c r="F3" t="s">
        <v>6</v>
      </c>
      <c r="G3">
        <v>0</v>
      </c>
      <c r="H3">
        <v>0</v>
      </c>
      <c r="I3" s="1">
        <f>(4/3*(3.14159)*(G3/2)*(H3/2)^2)</f>
        <v>0</v>
      </c>
      <c r="J3" t="s">
        <v>6</v>
      </c>
      <c r="K3">
        <v>7.57</v>
      </c>
      <c r="L3">
        <v>6.51</v>
      </c>
      <c r="M3" s="1">
        <f>(4/3*(3.14159)*(K3/2)*(L3/2)^2)</f>
        <v>167.979433429605</v>
      </c>
    </row>
    <row r="4" spans="1:14" x14ac:dyDescent="0.25">
      <c r="B4" t="s">
        <v>7</v>
      </c>
      <c r="C4">
        <v>6.07</v>
      </c>
      <c r="D4">
        <v>6.06</v>
      </c>
      <c r="E4" s="1">
        <f t="shared" ref="E4:E7" si="0">(4/3*(3.14159)*(C4/2)*(D4/2)^2)</f>
        <v>116.71648362677998</v>
      </c>
      <c r="F4" t="s">
        <v>7</v>
      </c>
      <c r="G4">
        <v>0</v>
      </c>
      <c r="H4">
        <v>0</v>
      </c>
      <c r="I4" s="1">
        <f t="shared" ref="I4:I7" si="1">(4/3*(3.14159)*(G4/2)*(H4/2)^2)</f>
        <v>0</v>
      </c>
      <c r="J4" t="s">
        <v>7</v>
      </c>
      <c r="K4">
        <v>7.62</v>
      </c>
      <c r="L4">
        <v>6.09</v>
      </c>
      <c r="M4" s="1">
        <f t="shared" ref="M4:M7" si="2">(4/3*(3.14159)*(K4/2)*(L4/2)^2)</f>
        <v>147.97481718032998</v>
      </c>
    </row>
    <row r="5" spans="1:14" x14ac:dyDescent="0.25">
      <c r="B5" t="s">
        <v>8</v>
      </c>
      <c r="C5">
        <v>7.82</v>
      </c>
      <c r="D5">
        <v>6.03</v>
      </c>
      <c r="E5" s="1">
        <f t="shared" si="0"/>
        <v>148.88112191307002</v>
      </c>
      <c r="F5" t="s">
        <v>8</v>
      </c>
      <c r="G5">
        <v>5.49</v>
      </c>
      <c r="H5">
        <v>5.29</v>
      </c>
      <c r="I5" s="1">
        <f t="shared" si="1"/>
        <v>80.441830377884997</v>
      </c>
      <c r="J5" t="s">
        <v>8</v>
      </c>
      <c r="K5">
        <v>6.76</v>
      </c>
      <c r="L5">
        <v>5.25</v>
      </c>
      <c r="M5" s="1">
        <f t="shared" si="2"/>
        <v>97.558150462499981</v>
      </c>
    </row>
    <row r="6" spans="1:14" x14ac:dyDescent="0.25">
      <c r="B6" t="s">
        <v>9</v>
      </c>
      <c r="C6">
        <v>7.77</v>
      </c>
      <c r="D6">
        <v>5.63</v>
      </c>
      <c r="E6" s="1">
        <f t="shared" si="0"/>
        <v>128.954369971945</v>
      </c>
      <c r="F6" t="s">
        <v>9</v>
      </c>
      <c r="G6">
        <v>0</v>
      </c>
      <c r="H6">
        <v>0</v>
      </c>
      <c r="I6" s="1">
        <f t="shared" si="1"/>
        <v>0</v>
      </c>
      <c r="J6" t="s">
        <v>9</v>
      </c>
      <c r="K6">
        <v>6.5</v>
      </c>
      <c r="L6">
        <v>5.91</v>
      </c>
      <c r="M6" s="1">
        <f t="shared" si="2"/>
        <v>118.87391715225</v>
      </c>
      <c r="N6">
        <v>20</v>
      </c>
    </row>
    <row r="7" spans="1:14" x14ac:dyDescent="0.25">
      <c r="B7" t="s">
        <v>10</v>
      </c>
      <c r="C7">
        <v>7.38</v>
      </c>
      <c r="D7">
        <v>5.85</v>
      </c>
      <c r="E7" s="1">
        <f t="shared" si="0"/>
        <v>132.24106844324996</v>
      </c>
      <c r="F7" t="s">
        <v>10</v>
      </c>
      <c r="G7">
        <v>5.97</v>
      </c>
      <c r="H7">
        <v>5.25</v>
      </c>
      <c r="I7" s="1">
        <f t="shared" si="1"/>
        <v>86.157124003124991</v>
      </c>
      <c r="J7" t="s">
        <v>10</v>
      </c>
      <c r="K7">
        <v>7.73</v>
      </c>
      <c r="L7">
        <v>7.72</v>
      </c>
      <c r="M7" s="1">
        <f t="shared" si="2"/>
        <v>241.21946508914664</v>
      </c>
    </row>
    <row r="8" spans="1:14" x14ac:dyDescent="0.25">
      <c r="D8" t="s">
        <v>20</v>
      </c>
      <c r="E8" s="1" t="s">
        <v>21</v>
      </c>
      <c r="G8" t="s">
        <v>22</v>
      </c>
      <c r="H8" t="s">
        <v>20</v>
      </c>
      <c r="I8" s="1" t="s">
        <v>21</v>
      </c>
      <c r="K8" t="s">
        <v>22</v>
      </c>
      <c r="L8" t="s">
        <v>20</v>
      </c>
      <c r="M8" s="1" t="s">
        <v>21</v>
      </c>
    </row>
    <row r="9" spans="1:14" x14ac:dyDescent="0.25">
      <c r="D9">
        <f>STDEV(E3:E7)/SQRT(5)</f>
        <v>5.7525032183357379</v>
      </c>
      <c r="E9" s="2">
        <f>AVERAGE(E3:E7)</f>
        <v>134.28957267617298</v>
      </c>
      <c r="G9" s="3">
        <f>TTEST(E3:E7,I3:I7,2,2)</f>
        <v>1.4295287332481356E-3</v>
      </c>
      <c r="H9">
        <f>STDEV(I3:I7)/SQRT(5)</f>
        <v>20.424122711716539</v>
      </c>
      <c r="I9" s="2">
        <f>AVERAGE(I3:I7)</f>
        <v>33.319790876201999</v>
      </c>
      <c r="K9" s="3">
        <f>TTEST(E3:E7,M3:M7,2,2)</f>
        <v>0.44466104665487816</v>
      </c>
      <c r="L9">
        <f>STDEV(M3:M7)/SQRT(5)</f>
        <v>24.754682605761289</v>
      </c>
      <c r="M9" s="2">
        <f>AVERAGE(M3:M7)</f>
        <v>154.7211566627663</v>
      </c>
    </row>
    <row r="10" spans="1:14" x14ac:dyDescent="0.25">
      <c r="A10" t="s">
        <v>11</v>
      </c>
      <c r="B10" t="s">
        <v>6</v>
      </c>
      <c r="C10">
        <v>8.84</v>
      </c>
      <c r="D10">
        <v>7.27</v>
      </c>
      <c r="E10" s="1">
        <f>(4/3*(3.14159)*(C10/2)*(D10/2)^2)</f>
        <v>244.63542271020663</v>
      </c>
      <c r="F10" t="s">
        <v>6</v>
      </c>
      <c r="G10">
        <v>0</v>
      </c>
      <c r="H10">
        <v>0</v>
      </c>
      <c r="I10" s="1">
        <f>(4/3*(3.14159)*(G10/2)*(H10/2)^2)</f>
        <v>0</v>
      </c>
      <c r="J10" t="s">
        <v>6</v>
      </c>
      <c r="K10">
        <v>7.01</v>
      </c>
      <c r="L10">
        <v>5.85</v>
      </c>
      <c r="M10" s="1">
        <f>(4/3*(3.14159)*(K10/2)*(L10/2)^2)</f>
        <v>125.61109617712498</v>
      </c>
    </row>
    <row r="11" spans="1:14" x14ac:dyDescent="0.25">
      <c r="B11" t="s">
        <v>7</v>
      </c>
      <c r="C11">
        <v>7.4</v>
      </c>
      <c r="D11">
        <v>6.63</v>
      </c>
      <c r="E11" s="1">
        <f t="shared" ref="E11:E14" si="3">(4/3*(3.14159)*(C11/2)*(D11/2)^2)</f>
        <v>170.31662088089999</v>
      </c>
      <c r="F11" t="s">
        <v>7</v>
      </c>
      <c r="G11">
        <v>6.46</v>
      </c>
      <c r="H11">
        <v>5.09</v>
      </c>
      <c r="I11" s="1">
        <f t="shared" ref="I11:I14" si="4">(4/3*(3.14159)*(G11/2)*(H11/2)^2)</f>
        <v>87.632729349723306</v>
      </c>
      <c r="J11" t="s">
        <v>7</v>
      </c>
      <c r="K11">
        <v>6.9</v>
      </c>
      <c r="L11">
        <v>5.5</v>
      </c>
      <c r="M11" s="1">
        <f t="shared" ref="M11:M14" si="5">(4/3*(3.14159)*(K11/2)*(L11/2)^2)</f>
        <v>109.288062125</v>
      </c>
    </row>
    <row r="12" spans="1:14" x14ac:dyDescent="0.25">
      <c r="B12" t="s">
        <v>8</v>
      </c>
      <c r="C12">
        <v>7.92</v>
      </c>
      <c r="D12">
        <v>7.06</v>
      </c>
      <c r="E12" s="1">
        <f t="shared" si="3"/>
        <v>206.69636502767997</v>
      </c>
      <c r="F12" t="s">
        <v>8</v>
      </c>
      <c r="G12">
        <v>5.95</v>
      </c>
      <c r="H12">
        <v>5.67</v>
      </c>
      <c r="I12" s="1">
        <f t="shared" si="4"/>
        <v>100.15700722807497</v>
      </c>
      <c r="J12" t="s">
        <v>8</v>
      </c>
      <c r="K12">
        <v>6.73</v>
      </c>
      <c r="L12">
        <v>5.1100000000000003</v>
      </c>
      <c r="M12" s="1">
        <f t="shared" si="5"/>
        <v>92.014256228078338</v>
      </c>
    </row>
    <row r="13" spans="1:14" x14ac:dyDescent="0.25">
      <c r="B13" t="s">
        <v>9</v>
      </c>
      <c r="C13">
        <v>8.1199999999999992</v>
      </c>
      <c r="D13">
        <v>6.22</v>
      </c>
      <c r="E13" s="1">
        <f t="shared" si="3"/>
        <v>164.48831588578662</v>
      </c>
      <c r="F13" t="s">
        <v>9</v>
      </c>
      <c r="G13">
        <v>6.7</v>
      </c>
      <c r="H13">
        <v>5.45</v>
      </c>
      <c r="I13" s="1">
        <f t="shared" si="4"/>
        <v>104.19960262208332</v>
      </c>
      <c r="J13" t="s">
        <v>9</v>
      </c>
      <c r="K13">
        <v>7.04</v>
      </c>
      <c r="L13">
        <v>6.18</v>
      </c>
      <c r="M13" s="1">
        <f t="shared" si="5"/>
        <v>140.78223798143998</v>
      </c>
      <c r="N13">
        <v>22</v>
      </c>
    </row>
    <row r="14" spans="1:14" x14ac:dyDescent="0.25">
      <c r="B14" t="s">
        <v>10</v>
      </c>
      <c r="C14">
        <v>8.35</v>
      </c>
      <c r="D14">
        <v>7.01</v>
      </c>
      <c r="E14" s="1">
        <f t="shared" si="3"/>
        <v>214.84278173960826</v>
      </c>
      <c r="F14" t="s">
        <v>10</v>
      </c>
      <c r="G14">
        <v>6.38</v>
      </c>
      <c r="H14">
        <v>5.25</v>
      </c>
      <c r="I14" s="1">
        <f t="shared" si="4"/>
        <v>92.074112418749991</v>
      </c>
      <c r="J14" t="s">
        <v>10</v>
      </c>
      <c r="K14">
        <v>6.39</v>
      </c>
      <c r="L14">
        <v>6.13</v>
      </c>
      <c r="M14" s="1">
        <f t="shared" si="5"/>
        <v>125.72454213361499</v>
      </c>
    </row>
    <row r="15" spans="1:14" x14ac:dyDescent="0.25">
      <c r="D15" t="s">
        <v>20</v>
      </c>
      <c r="E15" s="1" t="s">
        <v>21</v>
      </c>
      <c r="G15" t="s">
        <v>22</v>
      </c>
      <c r="H15" t="s">
        <v>20</v>
      </c>
      <c r="I15" s="1" t="s">
        <v>21</v>
      </c>
      <c r="K15" t="s">
        <v>22</v>
      </c>
      <c r="L15" t="s">
        <v>20</v>
      </c>
      <c r="M15" s="1" t="s">
        <v>21</v>
      </c>
    </row>
    <row r="16" spans="1:14" x14ac:dyDescent="0.25">
      <c r="D16">
        <f>STDEV(E10:E14)/SQRT(5)</f>
        <v>14.831488888395281</v>
      </c>
      <c r="E16" s="2">
        <f>AVERAGE(E10:E14)</f>
        <v>200.19590124883629</v>
      </c>
      <c r="G16" s="3">
        <f>TTEST(E10:E14,I10:I14,2,2)</f>
        <v>9.907797314317394E-4</v>
      </c>
      <c r="H16">
        <f>STDEV(I10:I14)/SQRT(5)</f>
        <v>19.423148226566941</v>
      </c>
      <c r="I16" s="2">
        <f>AVERAGE(I10:I14)</f>
        <v>76.812690323726315</v>
      </c>
      <c r="K16" s="3">
        <f>TTEST(E10:E14,M10:M14,2,2)</f>
        <v>1.3681045534401223E-3</v>
      </c>
      <c r="L16">
        <f>STDEV(M10:M14)/SQRT(5)</f>
        <v>8.322994948544439</v>
      </c>
      <c r="M16" s="2">
        <f>AVERAGE(M10:M14)</f>
        <v>118.68403892905167</v>
      </c>
    </row>
    <row r="17" spans="1:14" x14ac:dyDescent="0.25">
      <c r="A17" t="s">
        <v>12</v>
      </c>
      <c r="B17" t="s">
        <v>6</v>
      </c>
      <c r="C17">
        <v>8.3699999999999992</v>
      </c>
      <c r="D17">
        <v>6.83</v>
      </c>
      <c r="E17" s="1">
        <f>(4/3*(3.14159)*(C17/2)*(D17/2)^2)</f>
        <v>204.43964626264494</v>
      </c>
      <c r="F17" t="s">
        <v>6</v>
      </c>
      <c r="G17">
        <v>0</v>
      </c>
      <c r="H17">
        <v>0</v>
      </c>
      <c r="I17" s="1">
        <f>(4/3*(3.14159)*(G17/2)*(H17/2)^2)</f>
        <v>0</v>
      </c>
      <c r="J17" t="s">
        <v>6</v>
      </c>
      <c r="K17">
        <v>7.46</v>
      </c>
      <c r="L17">
        <v>5.91</v>
      </c>
      <c r="M17" s="1">
        <f>(4/3*(3.14159)*(K17/2)*(L17/2)^2)</f>
        <v>136.43068030089</v>
      </c>
    </row>
    <row r="18" spans="1:14" x14ac:dyDescent="0.25">
      <c r="B18" t="s">
        <v>7</v>
      </c>
      <c r="C18">
        <v>7.25</v>
      </c>
      <c r="D18">
        <v>6.51</v>
      </c>
      <c r="E18" s="1">
        <f t="shared" ref="E18:E21" si="6">(4/3*(3.14159)*(C18/2)*(D18/2)^2)</f>
        <v>160.87858551712498</v>
      </c>
      <c r="F18" t="s">
        <v>7</v>
      </c>
      <c r="G18">
        <v>6.74</v>
      </c>
      <c r="H18">
        <v>6.2</v>
      </c>
      <c r="I18" s="1">
        <f t="shared" ref="I18:I21" si="7">(4/3*(3.14159)*(G18/2)*(H18/2)^2)</f>
        <v>135.65678835066666</v>
      </c>
      <c r="J18" t="s">
        <v>7</v>
      </c>
      <c r="K18">
        <v>6.47</v>
      </c>
      <c r="L18">
        <v>5.69</v>
      </c>
      <c r="M18" s="1">
        <f t="shared" ref="M18:M21" si="8">(4/3*(3.14159)*(K18/2)*(L18/2)^2)</f>
        <v>109.67990583892166</v>
      </c>
    </row>
    <row r="19" spans="1:14" x14ac:dyDescent="0.25">
      <c r="B19" t="s">
        <v>8</v>
      </c>
      <c r="C19">
        <v>7.21</v>
      </c>
      <c r="D19">
        <v>5.44</v>
      </c>
      <c r="E19" s="1">
        <f t="shared" si="6"/>
        <v>111.72010098517335</v>
      </c>
      <c r="F19" t="s">
        <v>8</v>
      </c>
      <c r="G19">
        <v>6.49</v>
      </c>
      <c r="H19">
        <v>5.53</v>
      </c>
      <c r="I19" s="1">
        <f t="shared" si="7"/>
        <v>103.91858268419834</v>
      </c>
      <c r="J19" t="s">
        <v>8</v>
      </c>
      <c r="K19">
        <v>6.73</v>
      </c>
      <c r="L19">
        <v>6.03</v>
      </c>
      <c r="M19" s="1">
        <f t="shared" si="8"/>
        <v>128.129149677105</v>
      </c>
    </row>
    <row r="20" spans="1:14" x14ac:dyDescent="0.25">
      <c r="B20" t="s">
        <v>9</v>
      </c>
      <c r="C20">
        <v>7.73</v>
      </c>
      <c r="D20">
        <v>6.73</v>
      </c>
      <c r="E20" s="1">
        <f t="shared" si="6"/>
        <v>183.31916813767168</v>
      </c>
      <c r="F20" t="s">
        <v>9</v>
      </c>
      <c r="G20">
        <v>6.75</v>
      </c>
      <c r="H20">
        <v>6.47</v>
      </c>
      <c r="I20" s="1">
        <f t="shared" si="7"/>
        <v>147.94850793487495</v>
      </c>
      <c r="J20" t="s">
        <v>9</v>
      </c>
      <c r="K20">
        <v>6.54</v>
      </c>
      <c r="L20">
        <v>6.48</v>
      </c>
      <c r="M20" s="1">
        <f t="shared" si="8"/>
        <v>143.78911660224003</v>
      </c>
      <c r="N20">
        <v>24</v>
      </c>
    </row>
    <row r="21" spans="1:14" x14ac:dyDescent="0.25">
      <c r="B21" t="s">
        <v>10</v>
      </c>
      <c r="C21">
        <v>7.57</v>
      </c>
      <c r="D21">
        <v>6.92</v>
      </c>
      <c r="E21" s="1">
        <f t="shared" si="6"/>
        <v>189.80442096605333</v>
      </c>
      <c r="F21" t="s">
        <v>10</v>
      </c>
      <c r="G21">
        <v>7.16</v>
      </c>
      <c r="H21">
        <v>5.82</v>
      </c>
      <c r="I21" s="1">
        <f t="shared" si="7"/>
        <v>126.98641045176001</v>
      </c>
      <c r="J21" t="s">
        <v>10</v>
      </c>
      <c r="K21">
        <v>7.18</v>
      </c>
      <c r="L21">
        <v>5.66</v>
      </c>
      <c r="M21" s="1">
        <f t="shared" si="8"/>
        <v>120.43578898945333</v>
      </c>
    </row>
    <row r="22" spans="1:14" x14ac:dyDescent="0.25">
      <c r="D22" t="s">
        <v>20</v>
      </c>
      <c r="E22" s="1" t="s">
        <v>21</v>
      </c>
      <c r="G22" t="s">
        <v>22</v>
      </c>
      <c r="H22" t="s">
        <v>20</v>
      </c>
      <c r="I22" s="1" t="s">
        <v>21</v>
      </c>
      <c r="K22" t="s">
        <v>22</v>
      </c>
      <c r="L22" t="s">
        <v>20</v>
      </c>
      <c r="M22" s="1" t="s">
        <v>21</v>
      </c>
    </row>
    <row r="23" spans="1:14" x14ac:dyDescent="0.25">
      <c r="D23">
        <f>STDEV(E17:E21)/SQRT(5)</f>
        <v>16.17937908571405</v>
      </c>
      <c r="E23" s="2">
        <f>AVERAGE(E17:E21)</f>
        <v>170.03238437373366</v>
      </c>
      <c r="G23" s="3">
        <f>TTEST(E17:E21,I17:I21,2,2)</f>
        <v>6.382677574681854E-2</v>
      </c>
      <c r="H23">
        <f>STDEV(I17:I21)/SQRT(5)</f>
        <v>26.713271896352985</v>
      </c>
      <c r="I23" s="2">
        <f>AVERAGE(I17:I21)</f>
        <v>102.90205788429998</v>
      </c>
      <c r="K23" s="3">
        <f>TTEST(E17:E21,M17:M21,2,2)</f>
        <v>3.9621031155756159E-2</v>
      </c>
      <c r="L23">
        <f>STDEV(M17:M21)/SQRT(5)</f>
        <v>5.9697609924353925</v>
      </c>
      <c r="M23" s="2">
        <f>AVERAGE(M17:M21)</f>
        <v>127.69292828172202</v>
      </c>
    </row>
    <row r="24" spans="1:14" x14ac:dyDescent="0.25">
      <c r="A24" t="s">
        <v>13</v>
      </c>
      <c r="B24" t="s">
        <v>6</v>
      </c>
      <c r="C24">
        <v>10.31</v>
      </c>
      <c r="D24">
        <v>8.89</v>
      </c>
      <c r="E24" s="1">
        <f>(4/3*(3.14159)*(C24/2)*(D24/2)^2)</f>
        <v>426.63889190868173</v>
      </c>
      <c r="F24" t="s">
        <v>6</v>
      </c>
      <c r="G24">
        <v>0</v>
      </c>
      <c r="H24">
        <v>0</v>
      </c>
      <c r="I24" s="1">
        <f>(4/3*(3.14159)*(G24/2)*(H24/2)^2)</f>
        <v>0</v>
      </c>
      <c r="J24" t="s">
        <v>6</v>
      </c>
      <c r="K24">
        <v>7.32</v>
      </c>
      <c r="L24">
        <v>5.9</v>
      </c>
      <c r="M24" s="1">
        <f>(4/3*(3.14159)*(K24/2)*(L24/2)^2)</f>
        <v>133.41767243800001</v>
      </c>
    </row>
    <row r="25" spans="1:14" x14ac:dyDescent="0.25">
      <c r="B25" t="s">
        <v>7</v>
      </c>
      <c r="C25">
        <v>9.1300000000000008</v>
      </c>
      <c r="D25">
        <v>6.57</v>
      </c>
      <c r="E25" s="1">
        <f t="shared" ref="E25:E28" si="9">(4/3*(3.14159)*(C25/2)*(D25/2)^2)</f>
        <v>206.347766347305</v>
      </c>
      <c r="F25" t="s">
        <v>7</v>
      </c>
      <c r="G25">
        <v>6.5</v>
      </c>
      <c r="H25">
        <v>6.11</v>
      </c>
      <c r="I25" s="1">
        <f t="shared" ref="I25:I28" si="10">(4/3*(3.14159)*(G25/2)*(H25/2)^2)</f>
        <v>127.05566470891667</v>
      </c>
      <c r="J25" t="s">
        <v>7</v>
      </c>
      <c r="K25">
        <v>7.72</v>
      </c>
      <c r="L25">
        <v>7.22</v>
      </c>
      <c r="M25" s="1">
        <f t="shared" ref="M25:M28" si="11">(4/3*(3.14159)*(K25/2)*(L25/2)^2)</f>
        <v>210.7123307340533</v>
      </c>
    </row>
    <row r="26" spans="1:14" x14ac:dyDescent="0.25">
      <c r="B26" t="s">
        <v>8</v>
      </c>
      <c r="C26">
        <v>9.66</v>
      </c>
      <c r="D26">
        <v>7.27</v>
      </c>
      <c r="E26" s="1">
        <f t="shared" si="9"/>
        <v>267.32784879870991</v>
      </c>
      <c r="F26" t="s">
        <v>8</v>
      </c>
      <c r="G26">
        <v>6.41</v>
      </c>
      <c r="H26">
        <v>5.91</v>
      </c>
      <c r="I26" s="1">
        <f t="shared" si="10"/>
        <v>117.22797060706499</v>
      </c>
      <c r="J26" t="s">
        <v>8</v>
      </c>
      <c r="K26">
        <v>8.7200000000000006</v>
      </c>
      <c r="L26">
        <v>6.11</v>
      </c>
      <c r="M26" s="1">
        <f t="shared" si="11"/>
        <v>170.45006096334669</v>
      </c>
    </row>
    <row r="27" spans="1:14" x14ac:dyDescent="0.25">
      <c r="B27" t="s">
        <v>9</v>
      </c>
      <c r="C27">
        <v>9.1999999999999993</v>
      </c>
      <c r="D27">
        <v>7.94</v>
      </c>
      <c r="E27" s="1">
        <f t="shared" si="9"/>
        <v>303.68761976346661</v>
      </c>
      <c r="F27" t="s">
        <v>9</v>
      </c>
      <c r="G27">
        <v>7.34</v>
      </c>
      <c r="H27">
        <v>6.69</v>
      </c>
      <c r="I27" s="1">
        <f t="shared" si="10"/>
        <v>172.00717015011</v>
      </c>
      <c r="J27" t="s">
        <v>9</v>
      </c>
      <c r="K27">
        <v>7.72</v>
      </c>
      <c r="L27">
        <v>7.59</v>
      </c>
      <c r="M27" s="1">
        <f t="shared" si="11"/>
        <v>232.86225973097996</v>
      </c>
      <c r="N27">
        <v>27</v>
      </c>
    </row>
    <row r="28" spans="1:14" x14ac:dyDescent="0.25">
      <c r="B28" t="s">
        <v>10</v>
      </c>
      <c r="C28">
        <v>10.119999999999999</v>
      </c>
      <c r="D28">
        <v>8.23</v>
      </c>
      <c r="E28" s="1">
        <f t="shared" si="9"/>
        <v>358.90411554455324</v>
      </c>
      <c r="F28" t="s">
        <v>10</v>
      </c>
      <c r="G28">
        <v>8.8000000000000007</v>
      </c>
      <c r="H28">
        <v>6.69</v>
      </c>
      <c r="I28" s="1">
        <f t="shared" si="10"/>
        <v>206.22113042520002</v>
      </c>
      <c r="J28" t="s">
        <v>10</v>
      </c>
      <c r="K28">
        <v>7.39</v>
      </c>
      <c r="L28">
        <v>6.83</v>
      </c>
      <c r="M28" s="1">
        <f t="shared" si="11"/>
        <v>180.50286569664831</v>
      </c>
    </row>
    <row r="29" spans="1:14" x14ac:dyDescent="0.25">
      <c r="D29" t="s">
        <v>20</v>
      </c>
      <c r="E29" s="1" t="s">
        <v>21</v>
      </c>
      <c r="G29" t="s">
        <v>22</v>
      </c>
      <c r="H29" t="s">
        <v>20</v>
      </c>
      <c r="I29" s="1" t="s">
        <v>21</v>
      </c>
      <c r="K29" t="s">
        <v>22</v>
      </c>
      <c r="L29" t="s">
        <v>20</v>
      </c>
      <c r="M29" s="1" t="s">
        <v>21</v>
      </c>
    </row>
    <row r="30" spans="1:14" x14ac:dyDescent="0.25">
      <c r="D30">
        <f>STDEV(E24:E28)/SQRT(5)</f>
        <v>37.793831228180935</v>
      </c>
      <c r="E30" s="2">
        <f>AVERAGE(E24:E28)</f>
        <v>312.58124847254328</v>
      </c>
      <c r="G30" s="3">
        <f>TTEST(E24:E28,I24:I28,2,2)</f>
        <v>6.481073405274547E-3</v>
      </c>
      <c r="H30">
        <f>STDEV(I24:I28)/SQRT(5)</f>
        <v>34.996384226621927</v>
      </c>
      <c r="I30" s="2">
        <f>AVERAGE(I24:I28)</f>
        <v>124.50238717825835</v>
      </c>
      <c r="K30" s="3">
        <f>TTEST(E24:E28,M24:M28,2,2)</f>
        <v>1.5544917483015001E-2</v>
      </c>
      <c r="L30">
        <f>STDEV(M24:M28)/SQRT(5)</f>
        <v>17.092171438478612</v>
      </c>
      <c r="M30" s="2">
        <f>AVERAGE(M24:M28)</f>
        <v>185.58903791260565</v>
      </c>
    </row>
    <row r="31" spans="1:14" x14ac:dyDescent="0.25">
      <c r="A31" t="s">
        <v>14</v>
      </c>
      <c r="B31" t="s">
        <v>6</v>
      </c>
      <c r="C31">
        <v>11.96</v>
      </c>
      <c r="D31">
        <v>9.77</v>
      </c>
      <c r="E31" s="1">
        <f>(4/3*(3.14159)*(C31/2)*(D31/2)^2)</f>
        <v>597.74859304792653</v>
      </c>
      <c r="F31" t="s">
        <v>6</v>
      </c>
      <c r="G31">
        <v>0</v>
      </c>
      <c r="H31">
        <v>0</v>
      </c>
      <c r="I31" s="1">
        <f>(4/3*(3.14159)*(G31/2)*(H31/2)^2)</f>
        <v>0</v>
      </c>
      <c r="J31" t="s">
        <v>6</v>
      </c>
      <c r="K31">
        <v>8.6199999999999992</v>
      </c>
      <c r="L31">
        <v>7.72</v>
      </c>
      <c r="M31" s="1">
        <f>(4/3*(3.14159)*(K31/2)*(L31/2)^2)</f>
        <v>268.99246947845324</v>
      </c>
    </row>
    <row r="32" spans="1:14" x14ac:dyDescent="0.25">
      <c r="B32" t="s">
        <v>7</v>
      </c>
      <c r="C32">
        <v>9.2100000000000009</v>
      </c>
      <c r="D32">
        <v>6.69</v>
      </c>
      <c r="E32" s="1">
        <f t="shared" ref="E32:E35" si="12">(4/3*(3.14159)*(C32/2)*(D32/2)^2)</f>
        <v>215.82916036546501</v>
      </c>
      <c r="F32" t="s">
        <v>7</v>
      </c>
      <c r="G32">
        <v>8.1300000000000008</v>
      </c>
      <c r="H32">
        <v>7.9</v>
      </c>
      <c r="I32" s="1">
        <f t="shared" ref="I32:I35" si="13">(4/3*(3.14159)*(G32/2)*(H32/2)^2)</f>
        <v>265.67028622449999</v>
      </c>
      <c r="J32" t="s">
        <v>7</v>
      </c>
      <c r="K32">
        <v>8.0500000000000007</v>
      </c>
      <c r="L32">
        <v>7.2</v>
      </c>
      <c r="M32" s="1">
        <f t="shared" ref="M32:M35" si="14">(4/3*(3.14159)*(K32/2)*(L32/2)^2)</f>
        <v>218.50386768000001</v>
      </c>
    </row>
    <row r="33" spans="1:14" x14ac:dyDescent="0.25">
      <c r="B33" t="s">
        <v>8</v>
      </c>
      <c r="C33">
        <v>10.73</v>
      </c>
      <c r="D33">
        <v>9</v>
      </c>
      <c r="E33" s="1">
        <f t="shared" si="12"/>
        <v>455.07501944999996</v>
      </c>
      <c r="F33" t="s">
        <v>8</v>
      </c>
      <c r="G33">
        <v>8.23</v>
      </c>
      <c r="H33">
        <v>6.77</v>
      </c>
      <c r="I33" s="1">
        <f t="shared" si="13"/>
        <v>197.50378732658828</v>
      </c>
      <c r="J33" t="s">
        <v>8</v>
      </c>
      <c r="K33">
        <v>8.33</v>
      </c>
      <c r="L33">
        <v>8.08</v>
      </c>
      <c r="M33" s="1">
        <f t="shared" si="14"/>
        <v>284.75147241034665</v>
      </c>
    </row>
    <row r="34" spans="1:14" x14ac:dyDescent="0.25">
      <c r="B34" t="s">
        <v>9</v>
      </c>
      <c r="C34">
        <v>10.99</v>
      </c>
      <c r="D34">
        <v>7.58</v>
      </c>
      <c r="E34" s="1">
        <f t="shared" si="12"/>
        <v>330.62398731987332</v>
      </c>
      <c r="F34" t="s">
        <v>9</v>
      </c>
      <c r="G34">
        <v>7.31</v>
      </c>
      <c r="H34">
        <v>6.98</v>
      </c>
      <c r="I34" s="1">
        <f t="shared" si="13"/>
        <v>186.47751694952666</v>
      </c>
      <c r="J34" t="s">
        <v>9</v>
      </c>
      <c r="K34">
        <v>10.96</v>
      </c>
      <c r="L34">
        <v>6.96</v>
      </c>
      <c r="M34" s="1">
        <f t="shared" si="14"/>
        <v>277.98879362304001</v>
      </c>
      <c r="N34">
        <v>29</v>
      </c>
    </row>
    <row r="35" spans="1:14" x14ac:dyDescent="0.25">
      <c r="B35" t="s">
        <v>10</v>
      </c>
      <c r="C35">
        <v>11.93</v>
      </c>
      <c r="D35">
        <v>10.96</v>
      </c>
      <c r="E35" s="1">
        <f t="shared" si="12"/>
        <v>750.34295181898665</v>
      </c>
      <c r="F35" t="s">
        <v>10</v>
      </c>
      <c r="G35">
        <v>8.1999999999999993</v>
      </c>
      <c r="H35">
        <v>7.1</v>
      </c>
      <c r="I35" s="1">
        <f t="shared" si="13"/>
        <v>216.43565426333328</v>
      </c>
      <c r="J35" t="s">
        <v>10</v>
      </c>
      <c r="K35">
        <v>8.41</v>
      </c>
      <c r="L35">
        <v>7.78</v>
      </c>
      <c r="M35" s="1">
        <f t="shared" si="14"/>
        <v>266.53450831199336</v>
      </c>
    </row>
    <row r="36" spans="1:14" x14ac:dyDescent="0.25">
      <c r="D36" t="s">
        <v>20</v>
      </c>
      <c r="E36" s="1" t="s">
        <v>21</v>
      </c>
      <c r="G36" t="s">
        <v>22</v>
      </c>
      <c r="H36" t="s">
        <v>20</v>
      </c>
      <c r="I36" s="1" t="s">
        <v>21</v>
      </c>
      <c r="K36" t="s">
        <v>22</v>
      </c>
      <c r="L36" t="s">
        <v>20</v>
      </c>
      <c r="M36" s="1" t="s">
        <v>21</v>
      </c>
    </row>
    <row r="37" spans="1:14" x14ac:dyDescent="0.25">
      <c r="D37">
        <f>STDEV(E31:E35)/SQRT(5)</f>
        <v>94.647527282034247</v>
      </c>
      <c r="E37" s="2">
        <f>AVERAGE(E31:E35)</f>
        <v>469.9239424004503</v>
      </c>
      <c r="G37" s="3">
        <f>TTEST(E31:E35,I31:I35,2,2)</f>
        <v>2.2261365003649676E-2</v>
      </c>
      <c r="H37">
        <f>STDEV(I31:I35)/SQRT(5)</f>
        <v>45.379114494693852</v>
      </c>
      <c r="I37" s="2">
        <f>AVERAGE(I31:I35)</f>
        <v>173.21744895278965</v>
      </c>
      <c r="K37" s="3">
        <f>TTEST(E31:E35,M31:M35,2,2)</f>
        <v>6.219516697587707E-2</v>
      </c>
      <c r="L37">
        <f>STDEV(M31:M35)/SQRT(5)</f>
        <v>11.673627007055359</v>
      </c>
      <c r="M37" s="2">
        <f>AVERAGE(M31:M35)</f>
        <v>263.35422230076665</v>
      </c>
    </row>
    <row r="38" spans="1:14" x14ac:dyDescent="0.25">
      <c r="A38" t="s">
        <v>15</v>
      </c>
      <c r="B38" t="s">
        <v>6</v>
      </c>
      <c r="C38">
        <v>12.28</v>
      </c>
      <c r="D38">
        <v>11.71</v>
      </c>
      <c r="E38" s="1">
        <f>(4/3*(3.14159)*(C38/2)*(D38/2)^2)</f>
        <v>881.67882869955338</v>
      </c>
      <c r="F38" t="s">
        <v>6</v>
      </c>
      <c r="G38">
        <v>6.35</v>
      </c>
      <c r="H38">
        <v>6.16</v>
      </c>
      <c r="I38" s="1">
        <f>(4/3*(3.14159)*(G38/2)*(H38/2)^2)</f>
        <v>126.16340602506664</v>
      </c>
      <c r="J38" t="s">
        <v>6</v>
      </c>
      <c r="K38">
        <v>7.18</v>
      </c>
      <c r="L38">
        <v>6.04</v>
      </c>
      <c r="M38" s="1">
        <f>(4/3*(3.14159)*(K38/2)*(L38/2)^2)</f>
        <v>137.15024159365333</v>
      </c>
    </row>
    <row r="39" spans="1:14" x14ac:dyDescent="0.25">
      <c r="B39" t="s">
        <v>7</v>
      </c>
      <c r="C39">
        <v>8.65</v>
      </c>
      <c r="D39">
        <v>7.09</v>
      </c>
      <c r="E39" s="1">
        <f t="shared" ref="E39:E42" si="15">(4/3*(3.14159)*(C39/2)*(D39/2)^2)</f>
        <v>227.67053773555833</v>
      </c>
      <c r="F39" t="s">
        <v>7</v>
      </c>
      <c r="G39">
        <v>7.62</v>
      </c>
      <c r="H39">
        <v>7.34</v>
      </c>
      <c r="I39" s="1">
        <f t="shared" ref="I39:I42" si="16">(4/3*(3.14159)*(G39/2)*(H39/2)^2)</f>
        <v>214.95390867907997</v>
      </c>
      <c r="J39" t="s">
        <v>7</v>
      </c>
      <c r="K39">
        <v>9.35</v>
      </c>
      <c r="L39">
        <v>8.4700000000000006</v>
      </c>
      <c r="M39" s="1">
        <f t="shared" ref="M39:M42" si="17">(4/3*(3.14159)*(K39/2)*(L39/2)^2)</f>
        <v>351.21793653164173</v>
      </c>
    </row>
    <row r="40" spans="1:14" x14ac:dyDescent="0.25">
      <c r="B40" t="s">
        <v>8</v>
      </c>
      <c r="C40">
        <v>10.51</v>
      </c>
      <c r="D40">
        <v>9.25</v>
      </c>
      <c r="E40" s="1">
        <f t="shared" si="15"/>
        <v>470.85201898020824</v>
      </c>
      <c r="F40" t="s">
        <v>8</v>
      </c>
      <c r="G40">
        <v>9.4700000000000006</v>
      </c>
      <c r="H40">
        <v>7.76</v>
      </c>
      <c r="I40" s="1">
        <f t="shared" si="16"/>
        <v>298.58753742474664</v>
      </c>
      <c r="J40" t="s">
        <v>8</v>
      </c>
      <c r="K40">
        <v>8.2799999999999994</v>
      </c>
      <c r="L40">
        <v>6.24</v>
      </c>
      <c r="M40" s="1">
        <f t="shared" si="17"/>
        <v>168.80984520191996</v>
      </c>
    </row>
    <row r="41" spans="1:14" x14ac:dyDescent="0.25">
      <c r="B41" t="s">
        <v>9</v>
      </c>
      <c r="C41">
        <v>10.99</v>
      </c>
      <c r="D41">
        <v>8.7200000000000006</v>
      </c>
      <c r="E41" s="1">
        <f t="shared" si="15"/>
        <v>437.55123880757333</v>
      </c>
      <c r="F41" t="s">
        <v>9</v>
      </c>
      <c r="G41">
        <v>7.53</v>
      </c>
      <c r="H41">
        <v>6.32</v>
      </c>
      <c r="I41" s="1">
        <f t="shared" si="16"/>
        <v>157.48071874208</v>
      </c>
      <c r="J41" t="s">
        <v>9</v>
      </c>
      <c r="K41">
        <v>9.56</v>
      </c>
      <c r="L41">
        <v>7.83</v>
      </c>
      <c r="M41" s="1">
        <f t="shared" si="17"/>
        <v>306.88783392725998</v>
      </c>
      <c r="N41">
        <v>30</v>
      </c>
    </row>
    <row r="42" spans="1:14" x14ac:dyDescent="0.25">
      <c r="B42" t="s">
        <v>10</v>
      </c>
      <c r="C42">
        <v>11.84</v>
      </c>
      <c r="D42">
        <v>10.5</v>
      </c>
      <c r="E42" s="1">
        <f t="shared" si="15"/>
        <v>683.48432039999989</v>
      </c>
      <c r="F42" t="s">
        <v>10</v>
      </c>
      <c r="G42">
        <v>8.51</v>
      </c>
      <c r="H42">
        <v>6.07</v>
      </c>
      <c r="I42" s="1">
        <f t="shared" si="16"/>
        <v>164.17430925290165</v>
      </c>
      <c r="J42" t="s">
        <v>10</v>
      </c>
      <c r="K42">
        <v>9.0399999999999991</v>
      </c>
      <c r="L42">
        <v>8.0299999999999994</v>
      </c>
      <c r="M42" s="1">
        <f t="shared" si="17"/>
        <v>305.20930961737326</v>
      </c>
    </row>
    <row r="43" spans="1:14" x14ac:dyDescent="0.25">
      <c r="D43" t="s">
        <v>20</v>
      </c>
      <c r="E43" s="1" t="s">
        <v>21</v>
      </c>
      <c r="G43" t="s">
        <v>22</v>
      </c>
      <c r="H43" t="s">
        <v>20</v>
      </c>
      <c r="I43" s="1" t="s">
        <v>21</v>
      </c>
      <c r="K43" t="s">
        <v>22</v>
      </c>
      <c r="L43" t="s">
        <v>20</v>
      </c>
      <c r="M43" s="1" t="s">
        <v>21</v>
      </c>
    </row>
    <row r="44" spans="1:14" x14ac:dyDescent="0.25">
      <c r="D44">
        <f>STDEV(E38:E42)/SQRT(5)</f>
        <v>111.83889107173772</v>
      </c>
      <c r="E44" s="2">
        <f>AVERAGE(E38:E42)</f>
        <v>540.24738892457867</v>
      </c>
      <c r="G44" s="3">
        <f>TTEST(E38:E42,I38:I42,2,2)</f>
        <v>1.6965131464775563E-2</v>
      </c>
      <c r="H44">
        <f>STDEV(I38:I42)/SQRT(5)</f>
        <v>30.156029375123204</v>
      </c>
      <c r="I44" s="2">
        <f>AVERAGE(I38:I42)</f>
        <v>192.27197602477494</v>
      </c>
      <c r="K44" s="3">
        <f>TTEST(E38:E42,M38:M42,2,2)</f>
        <v>4.3502628878063845E-2</v>
      </c>
      <c r="L44">
        <f>STDEV(M38:M42)/SQRT(5)</f>
        <v>42.297734566998585</v>
      </c>
      <c r="M44" s="2">
        <f>AVERAGE(M38:M42)</f>
        <v>253.85503337436967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2021-04-15T16:09:24Z</dcterms:created>
  <dcterms:modified xsi:type="dcterms:W3CDTF">2021-04-15T16:26:59Z</dcterms:modified>
</cp:coreProperties>
</file>